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<sst xmlns="http://schemas.openxmlformats.org/spreadsheetml/2006/main" count="230" uniqueCount="80">
  <si>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</si>
  <si>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</si>
  <si>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</si>
  <si>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</si>
  <si>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</si>
  <si>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</si>
  <si>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</si>
  <si>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</si>
  <si>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</si>
  <si>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</si>
  <si>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</si>
  <si>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</si>
  <si>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</si>
  <si>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</si>
  <si>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</si>
  <si>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</si>
  <si>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</si>
  <si>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</si>
  <si>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</si>
  <si>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</si>
  <si>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</si>
  <si>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</si>
  <si>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</si>
  <si>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</si>
  <si>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</si>
  <si>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</si>
  <si>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</si>
  <si>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</si>
  <si>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</si>
  <si>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</si>
  <si>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</si>
  <si>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</si>
  <si>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</si>
  <si>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</si>
  <si>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</si>
  <si>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</si>
  <si>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</si>
  <si>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</si>
  <si>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</si>
  <si>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</si>
  <si>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</si>
  <si>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</si>
  <si>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</si>
  <si>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</si>
  <si>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</si>
  <si>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</si>
  <si>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</si>
  <si>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</si>
  <si>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</si>
  <si>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</si>
  <si>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</si>
  <si>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</si>
  <si>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</si>
  <si>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</si>
  <si>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</si>
  <si>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</si>
  <si>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</si>
  <si>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</si>
  <si>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</si>
  <si>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</si>
  <si>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</si>
  <si>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</si>
  <si>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</si>
  <si>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</si>
  <si>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</si>
  <si>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</si>
  <si>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</si>
  <si>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</si>
  <si>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</si>
  <si>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</si>
  <si>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</si>
  <si>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6</t>
  </si>
  <si>
    <t>СВОДКА ПО НАДОЮ МОЛОКА ЗА 14.12.2022 года</t>
  </si>
  <si>
    <t>79</t>
  </si>
  <si>
    <t>18</t>
  </si>
  <si>
    <t>4104</t>
  </si>
  <si>
    <t>19</t>
  </si>
  <si>
    <t>135</t>
  </si>
  <si>
    <t>48</t>
  </si>
  <si>
    <t>Ф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</si>
</sst>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5" zoomScaleNormal="75" zoomScaleSheetLayoutView="85" workbookViewId="0">
      <selection activeCell="J23" sqref="J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7" t="s">
        <v>72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53</v>
      </c>
      <c r="D4" s="124" t="s">
        <v>2</v>
      </c>
      <c r="E4" s="125"/>
      <c r="F4" s="125"/>
      <c r="G4" s="125"/>
      <c r="H4" s="125"/>
      <c r="I4" s="126"/>
      <c r="J4" s="119" t="s">
        <v>52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46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58</v>
      </c>
      <c r="X4" s="145"/>
      <c r="Y4" s="8" t="s">
        <v>79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56</v>
      </c>
    </row>
    <row r="5" spans="1:192" ht="53.25" customHeight="1" thickBot="1">
      <c r="A5" s="120"/>
      <c r="B5" s="122"/>
      <c r="C5" s="123"/>
      <c r="D5" s="132" t="s">
        <v>50</v>
      </c>
      <c r="E5" s="133"/>
      <c r="F5" s="132" t="s">
        <v>51</v>
      </c>
      <c r="G5" s="133"/>
      <c r="H5" s="132" t="s">
        <v>54</v>
      </c>
      <c r="I5" s="133"/>
      <c r="J5" s="120"/>
      <c r="K5" s="128"/>
      <c r="L5" s="120"/>
      <c r="M5" s="120"/>
      <c r="N5" s="114" t="s">
        <v>49</v>
      </c>
      <c r="O5" s="114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28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1.5" customHeight="1" thickBot="1">
      <c r="A6" s="64" t="s">
        <v>18</v>
      </c>
      <c r="B6" s="65">
        <v>950</v>
      </c>
      <c r="C6" s="66">
        <v>80898</v>
      </c>
      <c r="D6" s="32">
        <v>223</v>
      </c>
      <c r="E6" s="32">
        <v>189</v>
      </c>
      <c r="F6" s="32">
        <v>210</v>
      </c>
      <c r="G6" s="32">
        <v>174</v>
      </c>
      <c r="H6" s="32">
        <v>234</v>
      </c>
      <c r="I6" s="32">
        <v>203</v>
      </c>
      <c r="J6" s="66">
        <v>89194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134</v>
      </c>
      <c r="R6" s="71" t="s">
        <v>78</v>
      </c>
      <c r="S6" s="72">
        <v>59</v>
      </c>
      <c r="T6" s="73">
        <v>8</v>
      </c>
      <c r="U6" s="74">
        <v>74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11800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ht="28.5" customHeight="1" thickBot="1">
      <c r="A8" s="64" t="s">
        <v>20</v>
      </c>
      <c r="B8" s="65">
        <v>250</v>
      </c>
      <c r="C8" s="79">
        <v>5980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4688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>
        <v>2</v>
      </c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86878</v>
      </c>
      <c r="D9" s="84">
        <f>D6+D7+D8</f>
        <v>232</v>
      </c>
      <c r="E9" s="35">
        <f t="shared" si="0"/>
        <v>198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93882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17.100000000000001</v>
      </c>
      <c r="P9" s="35">
        <f>P6+P7+P8</f>
        <v>242</v>
      </c>
      <c r="Q9" s="35">
        <f>Q8+Q7+Q6</f>
        <v>136</v>
      </c>
      <c r="R9" s="35">
        <f>R8+R7+R6</f>
        <v>48</v>
      </c>
      <c r="S9" s="35">
        <f>S8+S7+S6</f>
        <v>59</v>
      </c>
      <c r="T9" s="35">
        <f>T8+T7+T6</f>
        <v>8</v>
      </c>
      <c r="U9" s="35">
        <f>U6+U7+U8</f>
        <v>74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13700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ht="21.75" customHeight="1" thickBot="1">
      <c r="A10" s="89" t="s">
        <v>23</v>
      </c>
      <c r="B10" s="66">
        <v>410</v>
      </c>
      <c r="C10" s="90">
        <v>18861</v>
      </c>
      <c r="D10" s="72">
        <v>38</v>
      </c>
      <c r="E10" s="72">
        <v>45</v>
      </c>
      <c r="F10" s="72">
        <v>31</v>
      </c>
      <c r="G10" s="72">
        <v>33</v>
      </c>
      <c r="H10" s="72">
        <v>33</v>
      </c>
      <c r="I10" s="72">
        <v>34</v>
      </c>
      <c r="J10" s="66">
        <v>15904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</v>
      </c>
      <c r="P10" s="32">
        <f t="shared" ref="P10:P14" si="1">H10</f>
        <v>33</v>
      </c>
      <c r="Q10" s="70">
        <v>10</v>
      </c>
      <c r="R10" s="32">
        <v>5</v>
      </c>
      <c r="S10" s="92" t="s">
        <v>71</v>
      </c>
      <c r="T10" s="93" t="s">
        <v>63</v>
      </c>
      <c r="U10" s="94" t="s">
        <v>63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2950</v>
      </c>
      <c r="DH10" s="77"/>
      <c r="DI10" s="78"/>
      <c r="DJ10" s="30"/>
      <c r="DL10" s="116"/>
    </row>
    <row r="11" spans="1:192" ht="21.75" customHeight="1" thickBot="1">
      <c r="A11" s="95" t="s">
        <v>24</v>
      </c>
      <c r="B11" s="90">
        <v>66</v>
      </c>
      <c r="C11" s="90">
        <v>2788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2598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</row>
    <row r="12" spans="1:192" ht="22.5" customHeight="1" thickBot="1">
      <c r="A12" s="104" t="s">
        <v>26</v>
      </c>
      <c r="B12" s="90">
        <v>125</v>
      </c>
      <c r="C12" s="90">
        <v>7072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5960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</row>
    <row r="13" spans="1:192" ht="24.75" customHeight="1" thickBot="1">
      <c r="A13" s="89" t="s">
        <v>28</v>
      </c>
      <c r="B13" s="66">
        <v>105</v>
      </c>
      <c r="C13" s="66">
        <v>3752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3364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</row>
    <row r="14" spans="1:192" ht="1.5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ht="24.75" customHeight="1" thickBot="1">
      <c r="A15" s="89" t="s">
        <v>30</v>
      </c>
      <c r="B15" s="66">
        <v>215</v>
      </c>
      <c r="C15" s="66">
        <v>4891</v>
      </c>
      <c r="D15" s="72">
        <v>11</v>
      </c>
      <c r="E15" s="72">
        <v>9</v>
      </c>
      <c r="F15" s="72">
        <v>9</v>
      </c>
      <c r="G15" s="72">
        <v>7</v>
      </c>
      <c r="H15" s="72">
        <v>9</v>
      </c>
      <c r="I15" s="72">
        <v>8</v>
      </c>
      <c r="J15" s="66">
        <v>4331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4.7</v>
      </c>
      <c r="P15" s="32">
        <f>H15</f>
        <v>9</v>
      </c>
      <c r="Q15" s="32">
        <v>7</v>
      </c>
      <c r="R15" s="32"/>
      <c r="S15" s="92" t="s">
        <v>66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</row>
    <row r="16" spans="1:192" ht="32.25" customHeight="1" thickBot="1">
      <c r="A16" s="89" t="s">
        <v>57</v>
      </c>
      <c r="B16" s="66">
        <v>115</v>
      </c>
      <c r="C16" s="66">
        <v>1417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1058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ht="27.75" customHeight="1" thickBot="1">
      <c r="A18" s="89" t="s">
        <v>34</v>
      </c>
      <c r="B18" s="66">
        <v>104</v>
      </c>
      <c r="C18" s="66">
        <v>1899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1508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</row>
    <row r="19" spans="1:192" ht="21.75" customHeight="1" thickBot="1">
      <c r="A19" s="89" t="s">
        <v>55</v>
      </c>
      <c r="B19" s="66">
        <v>60</v>
      </c>
      <c r="C19" s="66">
        <v>1478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1155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</row>
    <row r="20" spans="1:192" ht="21.75" customHeight="1" thickBot="1">
      <c r="A20" s="89" t="s">
        <v>48</v>
      </c>
      <c r="B20" s="66">
        <v>35</v>
      </c>
      <c r="C20" s="66">
        <v>1037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964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</row>
    <row r="21" spans="1:192" ht="21.75" customHeight="1" thickBot="1">
      <c r="A21" s="89" t="s">
        <v>37</v>
      </c>
      <c r="B21" s="65">
        <v>90</v>
      </c>
      <c r="C21" s="65">
        <v>3684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3185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48346</v>
      </c>
      <c r="D23" s="42">
        <f t="shared" si="7"/>
        <v>98</v>
      </c>
      <c r="E23" s="42">
        <f t="shared" si="7"/>
        <v>112</v>
      </c>
      <c r="F23" s="42">
        <f t="shared" si="7"/>
        <v>82</v>
      </c>
      <c r="G23" s="42">
        <f>G22+G21+G20+G19+G18+G17+G16+G15+G14+G13+G12+G11+G10</f>
        <v>85</v>
      </c>
      <c r="H23" s="42">
        <f t="shared" ref="H23:I23" si="8">H22+H21+H20+H19+H18+H17+H16+H15+H14+H13+H12+H11+H10</f>
        <v>87</v>
      </c>
      <c r="I23" s="42">
        <f t="shared" si="8"/>
        <v>91</v>
      </c>
      <c r="J23" s="41">
        <f>J22+J21+J20+J19+J18+J17+J16+J15+J14+J13+J12+J11+J10</f>
        <v>41133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7.4</v>
      </c>
      <c r="P23" s="32">
        <f>P22+P21+P20+P19+P18+P17+P16+P15+P14+P13+P12+P11+P10</f>
        <v>87</v>
      </c>
      <c r="Q23" s="32">
        <f t="shared" ref="Q23:U23" si="9">Q22+Q21+Q20+Q19+Q18+Q17+Q16+Q15+Q14+Q13+Q12+Q11+Q10</f>
        <v>24</v>
      </c>
      <c r="R23" s="32">
        <f t="shared" si="9"/>
        <v>7</v>
      </c>
      <c r="S23" s="32">
        <f t="shared" si="9"/>
        <v>20</v>
      </c>
      <c r="T23" s="32">
        <f t="shared" si="9"/>
        <v>7</v>
      </c>
      <c r="U23" s="32">
        <f t="shared" si="9"/>
        <v>33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12400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135224</v>
      </c>
      <c r="D24" s="35">
        <f t="shared" ref="D24:J24" si="10">D23+D9</f>
        <v>330</v>
      </c>
      <c r="E24" s="35">
        <f t="shared" si="10"/>
        <v>310</v>
      </c>
      <c r="F24" s="55">
        <f t="shared" si="10"/>
        <v>299</v>
      </c>
      <c r="G24" s="55">
        <f t="shared" si="10"/>
        <v>266</v>
      </c>
      <c r="H24" s="35">
        <f t="shared" si="10"/>
        <v>329</v>
      </c>
      <c r="I24" s="35">
        <f t="shared" si="10"/>
        <v>302</v>
      </c>
      <c r="J24" s="37">
        <f t="shared" si="10"/>
        <v>135015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11.6</v>
      </c>
      <c r="P24" s="58">
        <f>P23+P9</f>
        <v>329</v>
      </c>
      <c r="Q24" s="35">
        <f>Q23+Q9</f>
        <v>160</v>
      </c>
      <c r="R24" s="35">
        <f>R23+R9</f>
        <v>55</v>
      </c>
      <c r="S24" s="35">
        <f>S9+S23</f>
        <v>79</v>
      </c>
      <c r="T24" s="35">
        <f>T9+T23</f>
        <v>15</v>
      </c>
      <c r="U24" s="35">
        <f>U9+U23</f>
        <v>107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26100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36">
        <f>D24-E24</f>
        <v>20</v>
      </c>
      <c r="E25" s="137"/>
      <c r="F25" s="136">
        <f>F24-G24</f>
        <v>33</v>
      </c>
      <c r="G25" s="137"/>
      <c r="H25" s="138">
        <f>H24-I24</f>
        <v>27</v>
      </c>
      <c r="I25" s="139"/>
      <c r="J25" s="14"/>
      <c r="K25" s="23"/>
      <c r="L25" s="24"/>
      <c r="M25" s="24"/>
      <c r="N25" s="24"/>
      <c r="O25" s="24"/>
      <c r="P25" s="25"/>
      <c r="Q25" s="26" t="s">
        <v>73</v>
      </c>
      <c r="R25" s="26" t="s">
        <v>74</v>
      </c>
      <c r="S25" s="26" t="s">
        <v>75</v>
      </c>
      <c r="T25" s="26" t="s">
        <v>76</v>
      </c>
      <c r="U25" s="26" t="s">
        <v>77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34290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2022-12-15T03:10:53Z</cp:lastPrinted>
  <dcterms:created xsi:type="dcterms:W3CDTF">2020-08-31T08:55:27Z</dcterms:created>
  <dcterms:modified xsi:type="dcterms:W3CDTF">2022-12-15T03:11:36Z</dcterms:modified>
</cp:coreProperties>
</file>